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 firstSheet="3" activeTab="6"/>
  </bookViews>
  <sheets>
    <sheet name="КПК0611010" sheetId="3" r:id="rId1"/>
    <sheet name="КПК0611021" sheetId="4" r:id="rId2"/>
    <sheet name="КПК0611031" sheetId="5" r:id="rId3"/>
    <sheet name="КПК0611070" sheetId="6" r:id="rId4"/>
    <sheet name="КПК0611141" sheetId="7" r:id="rId5"/>
    <sheet name="КПК0611151" sheetId="9" r:id="rId6"/>
    <sheet name="КПК0615031" sheetId="11" r:id="rId7"/>
  </sheets>
  <definedNames>
    <definedName name="_xlnm.Print_Area" localSheetId="0">КПК0611010!$A$1:$BM$90</definedName>
    <definedName name="_xlnm.Print_Area" localSheetId="1">КПК0611021!$A$1:$BM$93</definedName>
    <definedName name="_xlnm.Print_Area" localSheetId="2">КПК0611031!$A$1:$BM$88</definedName>
    <definedName name="_xlnm.Print_Area" localSheetId="3">КПК0611070!$A$1:$BM$88</definedName>
    <definedName name="_xlnm.Print_Area" localSheetId="4">КПК0611141!$A$1:$BM$88</definedName>
    <definedName name="_xlnm.Print_Area" localSheetId="5">КПК0611151!$A$1:$BM$85</definedName>
    <definedName name="_xlnm.Print_Area" localSheetId="6">КПК0615031!$A$1:$BM$86</definedName>
  </definedNames>
  <calcPr calcId="162913" refMode="R1C1"/>
</workbook>
</file>

<file path=xl/calcChain.xml><?xml version="1.0" encoding="utf-8"?>
<calcChain xmlns="http://schemas.openxmlformats.org/spreadsheetml/2006/main">
  <c r="BE73" i="11"/>
  <c r="BE72"/>
  <c r="BE71"/>
  <c r="BE70"/>
  <c r="BE69"/>
  <c r="BE68"/>
  <c r="BE67"/>
  <c r="BE66"/>
  <c r="BE65"/>
  <c r="BE64"/>
  <c r="AR58"/>
  <c r="AS50"/>
  <c r="AS49"/>
  <c r="BE72" i="9"/>
  <c r="BE71"/>
  <c r="BE70"/>
  <c r="BE69"/>
  <c r="BE68"/>
  <c r="BE67"/>
  <c r="BE66"/>
  <c r="BE65"/>
  <c r="BE64"/>
  <c r="AR58"/>
  <c r="AS50"/>
  <c r="AS49"/>
  <c r="BE75" i="7"/>
  <c r="BE74"/>
  <c r="BE73"/>
  <c r="BE72"/>
  <c r="BE71"/>
  <c r="BE70"/>
  <c r="BE69"/>
  <c r="BE68"/>
  <c r="BE67"/>
  <c r="BE66"/>
  <c r="BE65"/>
  <c r="AR59"/>
  <c r="AS51"/>
  <c r="AS50"/>
  <c r="BE74" i="6"/>
  <c r="BE73"/>
  <c r="BE72"/>
  <c r="BE71"/>
  <c r="BE70"/>
  <c r="BE69"/>
  <c r="BE68"/>
  <c r="BE67"/>
  <c r="BE66"/>
  <c r="BE65"/>
  <c r="BE64"/>
  <c r="AR58"/>
  <c r="AS50"/>
  <c r="AS49"/>
  <c r="BE75" i="5"/>
  <c r="BE74"/>
  <c r="BE73"/>
  <c r="BE72"/>
  <c r="BE71"/>
  <c r="BE70"/>
  <c r="BE69"/>
  <c r="BE68"/>
  <c r="BE67"/>
  <c r="BE66"/>
  <c r="BE65"/>
  <c r="BE64"/>
  <c r="AR58"/>
  <c r="AS50"/>
  <c r="AS49"/>
  <c r="BE80" i="4"/>
  <c r="BE79"/>
  <c r="BE78"/>
  <c r="BE77"/>
  <c r="BE76"/>
  <c r="BE75"/>
  <c r="BE74"/>
  <c r="BE73"/>
  <c r="BE72"/>
  <c r="BE71"/>
  <c r="BE70"/>
  <c r="BE69"/>
  <c r="BE68"/>
  <c r="BE67"/>
  <c r="BE66"/>
  <c r="AR60"/>
  <c r="AR59"/>
  <c r="AS51"/>
  <c r="AS50"/>
  <c r="AS49"/>
  <c r="BE76" i="3"/>
  <c r="BE75"/>
  <c r="BE74"/>
  <c r="BE73"/>
  <c r="BE72"/>
  <c r="BE71"/>
  <c r="BE70"/>
  <c r="BE69"/>
  <c r="BE68"/>
  <c r="BE67"/>
  <c r="BE66"/>
  <c r="BE65"/>
  <c r="AR59"/>
  <c r="AS51"/>
  <c r="AS50"/>
  <c r="AS49"/>
</calcChain>
</file>

<file path=xl/sharedStrings.xml><?xml version="1.0" encoding="utf-8"?>
<sst xmlns="http://schemas.openxmlformats.org/spreadsheetml/2006/main" count="1016" uniqueCount="183">
  <si>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</si>
  <si>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</si>
  <si>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</si>
  <si>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</si>
  <si>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</si>
  <si>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</si>
  <si>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</si>
  <si>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</si>
  <si>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</si>
  <si>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</si>
  <si>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</si>
  <si>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</si>
  <si>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</si>
  <si>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</si>
  <si>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</si>
  <si>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</si>
  <si>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</si>
  <si>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</si>
  <si>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</si>
  <si>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</si>
  <si>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</si>
  <si>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</si>
  <si>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</si>
  <si>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</si>
  <si>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</si>
  <si>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</si>
  <si>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</si>
  <si>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</si>
  <si>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</si>
  <si>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</si>
  <si>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</si>
  <si>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</si>
  <si>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</si>
  <si>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</si>
  <si>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</si>
  <si>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</si>
  <si>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</si>
  <si>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</si>
  <si>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</si>
  <si>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</si>
  <si>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</si>
  <si>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</si>
  <si>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</si>
  <si>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</si>
  <si>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</si>
  <si>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</si>
  <si>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</si>
  <si>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</si>
  <si>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</si>
  <si>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</si>
  <si>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</si>
  <si>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</si>
  <si>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</si>
  <si>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</si>
  <si>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</si>
  <si>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</si>
  <si>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</si>
  <si>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</si>
  <si>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</si>
  <si>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</si>
  <si>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</si>
  <si>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</si>
  <si>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</si>
  <si>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</si>
  <si>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</si>
  <si>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</si>
  <si>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</si>
  <si>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</si>
  <si>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</si>
  <si>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</si>
  <si>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</si>
  <si>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</si>
  <si>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</si>
  <si>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</si>
  <si>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</si>
  <si>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</si>
  <si>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</si>
  <si>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</si>
  <si>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</si>
  <si>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</si>
  <si>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</si>
  <si>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</si>
  <si>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</si>
  <si>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</si>
  <si>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</si>
  <si>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</si>
  <si>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</si>
  <si>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</si>
  <si>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</si>
  <si>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другої сесії Ічнянської міської ради восьмого скликання від 26.01.2021 року №106-VIII</t>
  </si>
  <si>
    <t>Забезпечення надання дошкільної освіти</t>
  </si>
  <si>
    <t>0600000</t>
  </si>
  <si>
    <t>01.02.2021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</si>
  <si>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</si>
  <si>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</si>
  <si>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</si>
  <si>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</si>
  <si>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</si>
  <si>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</si>
  <si>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</si>
  <si>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25524000000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</si>
  <si>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</si>
  <si>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</si>
  <si>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</si>
  <si>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</si>
  <si>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</si>
  <si>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</si>
  <si>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</si>
  <si>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</si>
  <si>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</si>
  <si>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</si>
  <si>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Програма організації харчування учнів закладів загальної середньої освіти Ічнянської міської ради на 2021 рік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</si>
  <si>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</si>
  <si>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</si>
  <si>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</si>
  <si>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</si>
  <si>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</si>
  <si>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</si>
  <si>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</si>
  <si>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</si>
  <si>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другої сесії Ічнянської міської ради восьмого скликання від 26.01.2021 року №106-VIII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</si>
  <si>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</si>
  <si>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</si>
  <si>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</si>
  <si>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</si>
  <si>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</si>
  <si>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другої сесії Ічнянської міської ради восьмого скликання від 26.01.2021 року №106-VIII</t>
  </si>
  <si>
    <t>0611031</t>
  </si>
  <si>
    <t>1031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</si>
  <si>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</si>
  <si>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</si>
  <si>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</si>
  <si>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</si>
  <si>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</si>
  <si>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</si>
  <si>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</si>
  <si>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</si>
  <si>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</si>
  <si>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</si>
  <si>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</si>
  <si>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</si>
  <si>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</si>
  <si>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</si>
  <si>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</si>
  <si>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</si>
  <si>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</si>
  <si>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</si>
  <si>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</si>
  <si>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</si>
  <si>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</si>
  <si>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</si>
  <si>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</si>
  <si>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</si>
  <si>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</si>
  <si>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</si>
  <si>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</si>
  <si>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</si>
  <si>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Кошторис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</si>
  <si>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</si>
  <si>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</si>
  <si>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</si>
  <si>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</si>
  <si>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</si>
  <si>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</si>
  <si>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</si>
  <si>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</si>
  <si>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</si>
  <si>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</si>
  <si>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</si>
  <si>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</si>
  <si>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</si>
  <si>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</si>
  <si>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</si>
  <si>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</si>
  <si>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</si>
  <si>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</si>
  <si>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</si>
  <si>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другої сесії Ічнянської міської ради восьмого скликання від 26.01.2021 року №106-VIII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</si>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</sst>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A53" zoomScaleSheetLayoutView="100" workbookViewId="0">
      <selection activeCell="G38" sqref="G38:BL3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102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4595860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4365860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52" customHeight="1">
      <c r="A26" s="102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4195860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4195860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170000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4365860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4595860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>
        <f t="shared" ref="BE65:BE76" si="0">AO65+AW65</f>
        <v>0</v>
      </c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79" ht="12.75" customHeight="1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>
        <f t="shared" si="0"/>
        <v>0</v>
      </c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27632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27632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>
        <f t="shared" si="0"/>
        <v>0</v>
      </c>
      <c r="BF75" s="52"/>
      <c r="BG75" s="52"/>
      <c r="BH75" s="52"/>
      <c r="BI75" s="52"/>
      <c r="BJ75" s="52"/>
      <c r="BK75" s="52"/>
      <c r="BL75" s="52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251</v>
      </c>
      <c r="BF76" s="39"/>
      <c r="BG76" s="39"/>
      <c r="BH76" s="39"/>
      <c r="BI76" s="39"/>
      <c r="BJ76" s="39"/>
      <c r="BK76" s="39"/>
      <c r="BL76" s="3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55" t="s">
        <v>95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97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>
      <c r="A81" s="61" t="s">
        <v>3</v>
      </c>
      <c r="B81" s="61"/>
      <c r="C81" s="61"/>
      <c r="D81" s="61"/>
      <c r="E81" s="61"/>
      <c r="F81" s="61"/>
    </row>
    <row r="82" spans="1:59" ht="13.15" customHeight="1">
      <c r="A82" s="68" t="s">
        <v>94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55" t="s">
        <v>96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98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>
      <c r="A87" s="66">
        <v>44228</v>
      </c>
      <c r="B87" s="67"/>
      <c r="C87" s="67"/>
      <c r="D87" s="67"/>
      <c r="E87" s="67"/>
      <c r="F87" s="67"/>
      <c r="G87" s="67"/>
      <c r="H87" s="67"/>
    </row>
    <row r="88" spans="1:59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175" priority="28" stopIfTrue="1" operator="equal">
      <formula>$G64</formula>
    </cfRule>
  </conditionalFormatting>
  <conditionalFormatting sqref="D49">
    <cfRule type="cellIs" dxfId="174" priority="29" stopIfTrue="1" operator="equal">
      <formula>$D48</formula>
    </cfRule>
  </conditionalFormatting>
  <conditionalFormatting sqref="A65:F65">
    <cfRule type="cellIs" dxfId="173" priority="30" stopIfTrue="1" operator="equal">
      <formula>0</formula>
    </cfRule>
  </conditionalFormatting>
  <conditionalFormatting sqref="D50">
    <cfRule type="cellIs" dxfId="172" priority="27" stopIfTrue="1" operator="equal">
      <formula>$D49</formula>
    </cfRule>
  </conditionalFormatting>
  <conditionalFormatting sqref="D51">
    <cfRule type="cellIs" dxfId="171" priority="26" stopIfTrue="1" operator="equal">
      <formula>$D50</formula>
    </cfRule>
  </conditionalFormatting>
  <conditionalFormatting sqref="G66">
    <cfRule type="cellIs" dxfId="170" priority="23" stopIfTrue="1" operator="equal">
      <formula>$G65</formula>
    </cfRule>
  </conditionalFormatting>
  <conditionalFormatting sqref="A66:F66">
    <cfRule type="cellIs" dxfId="169" priority="24" stopIfTrue="1" operator="equal">
      <formula>0</formula>
    </cfRule>
  </conditionalFormatting>
  <conditionalFormatting sqref="G67">
    <cfRule type="cellIs" dxfId="168" priority="21" stopIfTrue="1" operator="equal">
      <formula>$G66</formula>
    </cfRule>
  </conditionalFormatting>
  <conditionalFormatting sqref="A67:F67">
    <cfRule type="cellIs" dxfId="167" priority="22" stopIfTrue="1" operator="equal">
      <formula>0</formula>
    </cfRule>
  </conditionalFormatting>
  <conditionalFormatting sqref="G68">
    <cfRule type="cellIs" dxfId="166" priority="19" stopIfTrue="1" operator="equal">
      <formula>$G67</formula>
    </cfRule>
  </conditionalFormatting>
  <conditionalFormatting sqref="A68:F68">
    <cfRule type="cellIs" dxfId="165" priority="20" stopIfTrue="1" operator="equal">
      <formula>0</formula>
    </cfRule>
  </conditionalFormatting>
  <conditionalFormatting sqref="G69">
    <cfRule type="cellIs" dxfId="164" priority="17" stopIfTrue="1" operator="equal">
      <formula>$G68</formula>
    </cfRule>
  </conditionalFormatting>
  <conditionalFormatting sqref="A69:F69">
    <cfRule type="cellIs" dxfId="163" priority="18" stopIfTrue="1" operator="equal">
      <formula>0</formula>
    </cfRule>
  </conditionalFormatting>
  <conditionalFormatting sqref="G70">
    <cfRule type="cellIs" dxfId="162" priority="15" stopIfTrue="1" operator="equal">
      <formula>$G69</formula>
    </cfRule>
  </conditionalFormatting>
  <conditionalFormatting sqref="A70:F70">
    <cfRule type="cellIs" dxfId="161" priority="16" stopIfTrue="1" operator="equal">
      <formula>0</formula>
    </cfRule>
  </conditionalFormatting>
  <conditionalFormatting sqref="G71">
    <cfRule type="cellIs" dxfId="160" priority="13" stopIfTrue="1" operator="equal">
      <formula>$G70</formula>
    </cfRule>
  </conditionalFormatting>
  <conditionalFormatting sqref="A71:F71">
    <cfRule type="cellIs" dxfId="159" priority="14" stopIfTrue="1" operator="equal">
      <formula>0</formula>
    </cfRule>
  </conditionalFormatting>
  <conditionalFormatting sqref="G72">
    <cfRule type="cellIs" dxfId="158" priority="11" stopIfTrue="1" operator="equal">
      <formula>$G71</formula>
    </cfRule>
  </conditionalFormatting>
  <conditionalFormatting sqref="A72:F72">
    <cfRule type="cellIs" dxfId="157" priority="12" stopIfTrue="1" operator="equal">
      <formula>0</formula>
    </cfRule>
  </conditionalFormatting>
  <conditionalFormatting sqref="G73">
    <cfRule type="cellIs" dxfId="156" priority="9" stopIfTrue="1" operator="equal">
      <formula>$G72</formula>
    </cfRule>
  </conditionalFormatting>
  <conditionalFormatting sqref="A73:F73">
    <cfRule type="cellIs" dxfId="155" priority="10" stopIfTrue="1" operator="equal">
      <formula>0</formula>
    </cfRule>
  </conditionalFormatting>
  <conditionalFormatting sqref="G74">
    <cfRule type="cellIs" dxfId="154" priority="7" stopIfTrue="1" operator="equal">
      <formula>$G73</formula>
    </cfRule>
  </conditionalFormatting>
  <conditionalFormatting sqref="A74:F74">
    <cfRule type="cellIs" dxfId="153" priority="8" stopIfTrue="1" operator="equal">
      <formula>0</formula>
    </cfRule>
  </conditionalFormatting>
  <conditionalFormatting sqref="G75">
    <cfRule type="cellIs" dxfId="152" priority="5" stopIfTrue="1" operator="equal">
      <formula>$G74</formula>
    </cfRule>
  </conditionalFormatting>
  <conditionalFormatting sqref="A75:F75">
    <cfRule type="cellIs" dxfId="151" priority="6" stopIfTrue="1" operator="equal">
      <formula>0</formula>
    </cfRule>
  </conditionalFormatting>
  <conditionalFormatting sqref="G76">
    <cfRule type="cellIs" dxfId="150" priority="3" stopIfTrue="1" operator="equal">
      <formula>$G75</formula>
    </cfRule>
  </conditionalFormatting>
  <conditionalFormatting sqref="A76:F76">
    <cfRule type="cellIs" dxfId="149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A93"/>
  <sheetViews>
    <sheetView view="pageBreakPreview" topLeftCell="A62" zoomScaleSheetLayoutView="100" workbookViewId="0">
      <selection activeCell="M36" sqref="M3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122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125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123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22566703.27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19495540.27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3071163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99.25" customHeight="1">
      <c r="A26" s="102" t="s">
        <v>120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107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121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108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109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18585540.27</v>
      </c>
      <c r="AD49" s="39"/>
      <c r="AE49" s="39"/>
      <c r="AF49" s="39"/>
      <c r="AG49" s="39"/>
      <c r="AH49" s="39"/>
      <c r="AI49" s="39"/>
      <c r="AJ49" s="39"/>
      <c r="AK49" s="39">
        <v>2071163</v>
      </c>
      <c r="AL49" s="39"/>
      <c r="AM49" s="39"/>
      <c r="AN49" s="39"/>
      <c r="AO49" s="39"/>
      <c r="AP49" s="39"/>
      <c r="AQ49" s="39"/>
      <c r="AR49" s="39"/>
      <c r="AS49" s="39">
        <f>AC49+AK49</f>
        <v>20656703.27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110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910000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1910000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19495540.27</v>
      </c>
      <c r="AD51" s="52"/>
      <c r="AE51" s="52"/>
      <c r="AF51" s="52"/>
      <c r="AG51" s="52"/>
      <c r="AH51" s="52"/>
      <c r="AI51" s="52"/>
      <c r="AJ51" s="52"/>
      <c r="AK51" s="52">
        <v>3071163</v>
      </c>
      <c r="AL51" s="52"/>
      <c r="AM51" s="52"/>
      <c r="AN51" s="52"/>
      <c r="AO51" s="52"/>
      <c r="AP51" s="52"/>
      <c r="AQ51" s="52"/>
      <c r="AR51" s="52"/>
      <c r="AS51" s="52">
        <f>AC51+AK51</f>
        <v>22566703.27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25.5" customHeight="1">
      <c r="A59" s="40">
        <v>1</v>
      </c>
      <c r="B59" s="40"/>
      <c r="C59" s="40"/>
      <c r="D59" s="88" t="s">
        <v>111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39">
        <v>910000</v>
      </c>
      <c r="AC59" s="39"/>
      <c r="AD59" s="39"/>
      <c r="AE59" s="39"/>
      <c r="AF59" s="39"/>
      <c r="AG59" s="39"/>
      <c r="AH59" s="39"/>
      <c r="AI59" s="39"/>
      <c r="AJ59" s="39">
        <v>1000000</v>
      </c>
      <c r="AK59" s="39"/>
      <c r="AL59" s="39"/>
      <c r="AM59" s="39"/>
      <c r="AN59" s="39"/>
      <c r="AO59" s="39"/>
      <c r="AP59" s="39"/>
      <c r="AQ59" s="39"/>
      <c r="AR59" s="39">
        <f>AB59+AJ59</f>
        <v>1910000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>
      <c r="A60" s="45"/>
      <c r="B60" s="45"/>
      <c r="C60" s="45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52">
        <v>910000</v>
      </c>
      <c r="AC60" s="52"/>
      <c r="AD60" s="52"/>
      <c r="AE60" s="52"/>
      <c r="AF60" s="52"/>
      <c r="AG60" s="52"/>
      <c r="AH60" s="52"/>
      <c r="AI60" s="52"/>
      <c r="AJ60" s="52">
        <v>1000000</v>
      </c>
      <c r="AK60" s="52"/>
      <c r="AL60" s="52"/>
      <c r="AM60" s="52"/>
      <c r="AN60" s="52"/>
      <c r="AO60" s="52"/>
      <c r="AP60" s="52"/>
      <c r="AQ60" s="52"/>
      <c r="AR60" s="52">
        <f>AB60+AJ60</f>
        <v>1910000</v>
      </c>
      <c r="AS60" s="52"/>
      <c r="AT60" s="52"/>
      <c r="AU60" s="52"/>
      <c r="AV60" s="52"/>
      <c r="AW60" s="52"/>
      <c r="AX60" s="52"/>
      <c r="AY60" s="52"/>
    </row>
    <row r="62" spans="1:79" ht="15.75" customHeight="1">
      <c r="A62" s="80" t="s">
        <v>43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>
      <c r="A63" s="77" t="s">
        <v>28</v>
      </c>
      <c r="B63" s="77"/>
      <c r="C63" s="77"/>
      <c r="D63" s="77"/>
      <c r="E63" s="77"/>
      <c r="F63" s="77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 t="s">
        <v>2</v>
      </c>
      <c r="AA63" s="77"/>
      <c r="AB63" s="77"/>
      <c r="AC63" s="77"/>
      <c r="AD63" s="77"/>
      <c r="AE63" s="77" t="s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>
      <c r="A64" s="77">
        <v>1</v>
      </c>
      <c r="B64" s="77"/>
      <c r="C64" s="77"/>
      <c r="D64" s="77"/>
      <c r="E64" s="77"/>
      <c r="F64" s="7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>
        <v>3</v>
      </c>
      <c r="AA64" s="77"/>
      <c r="AB64" s="77"/>
      <c r="AC64" s="77"/>
      <c r="AD64" s="77"/>
      <c r="AE64" s="77">
        <v>4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5</v>
      </c>
      <c r="AP64" s="77"/>
      <c r="AQ64" s="77"/>
      <c r="AR64" s="77"/>
      <c r="AS64" s="77"/>
      <c r="AT64" s="77"/>
      <c r="AU64" s="77"/>
      <c r="AV64" s="77"/>
      <c r="AW64" s="77">
        <v>6</v>
      </c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7"/>
      <c r="BH64" s="77"/>
      <c r="BI64" s="77"/>
      <c r="BJ64" s="77"/>
      <c r="BK64" s="77"/>
      <c r="BL64" s="77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0" t="s">
        <v>19</v>
      </c>
      <c r="AA65" s="40"/>
      <c r="AB65" s="40"/>
      <c r="AC65" s="40"/>
      <c r="AD65" s="40"/>
      <c r="AE65" s="73" t="s">
        <v>32</v>
      </c>
      <c r="AF65" s="73"/>
      <c r="AG65" s="73"/>
      <c r="AH65" s="73"/>
      <c r="AI65" s="73"/>
      <c r="AJ65" s="73"/>
      <c r="AK65" s="73"/>
      <c r="AL65" s="73"/>
      <c r="AM65" s="73"/>
      <c r="AN65" s="70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31</v>
      </c>
      <c r="AX65" s="62"/>
      <c r="AY65" s="62"/>
      <c r="AZ65" s="62"/>
      <c r="BA65" s="62"/>
      <c r="BB65" s="62"/>
      <c r="BC65" s="62"/>
      <c r="BD65" s="62"/>
      <c r="BE65" s="62" t="s">
        <v>10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>
      <c r="A66" s="45">
        <v>0</v>
      </c>
      <c r="B66" s="45"/>
      <c r="C66" s="45"/>
      <c r="D66" s="45"/>
      <c r="E66" s="45"/>
      <c r="F66" s="45"/>
      <c r="G66" s="63" t="s">
        <v>69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>
        <f t="shared" ref="BE66:BE80" si="0">AO66+AW66</f>
        <v>0</v>
      </c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12.75" customHeight="1">
      <c r="A67" s="40">
        <v>1</v>
      </c>
      <c r="B67" s="40"/>
      <c r="C67" s="40"/>
      <c r="D67" s="40"/>
      <c r="E67" s="40"/>
      <c r="F67" s="40"/>
      <c r="G67" s="41" t="s">
        <v>112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113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4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2</v>
      </c>
      <c r="B68" s="40"/>
      <c r="C68" s="40"/>
      <c r="D68" s="40"/>
      <c r="E68" s="40"/>
      <c r="F68" s="40"/>
      <c r="G68" s="41" t="s">
        <v>114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113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14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3</v>
      </c>
      <c r="B69" s="40"/>
      <c r="C69" s="40"/>
      <c r="D69" s="40"/>
      <c r="E69" s="40"/>
      <c r="F69" s="40"/>
      <c r="G69" s="41" t="s">
        <v>115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113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19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4</v>
      </c>
      <c r="B70" s="40"/>
      <c r="C70" s="40"/>
      <c r="D70" s="40"/>
      <c r="E70" s="40"/>
      <c r="F70" s="40"/>
      <c r="G70" s="41" t="s">
        <v>116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113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128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5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369.8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369.8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6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192.75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192.75</v>
      </c>
      <c r="BF72" s="39"/>
      <c r="BG72" s="39"/>
      <c r="BH72" s="39"/>
      <c r="BI72" s="39"/>
      <c r="BJ72" s="39"/>
      <c r="BK72" s="39"/>
      <c r="BL72" s="39"/>
    </row>
    <row r="73" spans="1:79" ht="12.75" customHeight="1">
      <c r="A73" s="40">
        <v>7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562.54999999999995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562.54999999999995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78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>
        <f t="shared" si="0"/>
        <v>0</v>
      </c>
      <c r="BF74" s="52"/>
      <c r="BG74" s="52"/>
      <c r="BH74" s="52"/>
      <c r="BI74" s="52"/>
      <c r="BJ74" s="52"/>
      <c r="BK74" s="52"/>
      <c r="BL74" s="52"/>
    </row>
    <row r="75" spans="1:79" ht="12.75" customHeight="1">
      <c r="A75" s="40">
        <v>1</v>
      </c>
      <c r="B75" s="40"/>
      <c r="C75" s="40"/>
      <c r="D75" s="40"/>
      <c r="E75" s="40"/>
      <c r="F75" s="40"/>
      <c r="G75" s="41" t="s">
        <v>117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80</v>
      </c>
      <c r="AA75" s="44"/>
      <c r="AB75" s="44"/>
      <c r="AC75" s="44"/>
      <c r="AD75" s="44"/>
      <c r="AE75" s="41" t="s">
        <v>113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1971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1971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81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>
        <f t="shared" si="0"/>
        <v>0</v>
      </c>
      <c r="BF76" s="52"/>
      <c r="BG76" s="52"/>
      <c r="BH76" s="52"/>
      <c r="BI76" s="52"/>
      <c r="BJ76" s="52"/>
      <c r="BK76" s="52"/>
      <c r="BL76" s="52"/>
    </row>
    <row r="77" spans="1:79" ht="12.75" customHeight="1">
      <c r="A77" s="40">
        <v>1</v>
      </c>
      <c r="B77" s="40"/>
      <c r="C77" s="40"/>
      <c r="D77" s="40"/>
      <c r="E77" s="40"/>
      <c r="F77" s="40"/>
      <c r="G77" s="41" t="s">
        <v>118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87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321273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321273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2</v>
      </c>
      <c r="B78" s="40"/>
      <c r="C78" s="40"/>
      <c r="D78" s="40"/>
      <c r="E78" s="40"/>
      <c r="F78" s="40"/>
      <c r="G78" s="41" t="s">
        <v>119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9891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9891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5">
        <v>0</v>
      </c>
      <c r="B79" s="45"/>
      <c r="C79" s="45"/>
      <c r="D79" s="45"/>
      <c r="E79" s="45"/>
      <c r="F79" s="45"/>
      <c r="G79" s="46" t="s">
        <v>85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>
        <f t="shared" si="0"/>
        <v>0</v>
      </c>
      <c r="BF79" s="52"/>
      <c r="BG79" s="52"/>
      <c r="BH79" s="52"/>
      <c r="BI79" s="52"/>
      <c r="BJ79" s="52"/>
      <c r="BK79" s="52"/>
      <c r="BL79" s="52"/>
    </row>
    <row r="80" spans="1:79" ht="12.75" customHeight="1">
      <c r="A80" s="40">
        <v>1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163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163</v>
      </c>
      <c r="BF80" s="39"/>
      <c r="BG80" s="39"/>
      <c r="BH80" s="39"/>
      <c r="BI80" s="39"/>
      <c r="BJ80" s="39"/>
      <c r="BK80" s="39"/>
      <c r="BL80" s="3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55" t="s">
        <v>95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97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>
      <c r="A85" s="61" t="s">
        <v>3</v>
      </c>
      <c r="B85" s="61"/>
      <c r="C85" s="61"/>
      <c r="D85" s="61"/>
      <c r="E85" s="61"/>
      <c r="F85" s="61"/>
    </row>
    <row r="86" spans="1:64" ht="13.15" customHeight="1">
      <c r="A86" s="68" t="s">
        <v>94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>
      <c r="A87" s="69" t="s">
        <v>47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55" t="s">
        <v>96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"/>
      <c r="AO89" s="58" t="s">
        <v>98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>
      <c r="A91" s="66">
        <v>44228</v>
      </c>
      <c r="B91" s="67"/>
      <c r="C91" s="67"/>
      <c r="D91" s="67"/>
      <c r="E91" s="67"/>
      <c r="F91" s="67"/>
      <c r="G91" s="67"/>
      <c r="H91" s="67"/>
    </row>
    <row r="92" spans="1:64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148" priority="34" stopIfTrue="1" operator="equal">
      <formula>$G65</formula>
    </cfRule>
  </conditionalFormatting>
  <conditionalFormatting sqref="D49">
    <cfRule type="cellIs" dxfId="147" priority="35" stopIfTrue="1" operator="equal">
      <formula>$D48</formula>
    </cfRule>
  </conditionalFormatting>
  <conditionalFormatting sqref="A66:F66">
    <cfRule type="cellIs" dxfId="146" priority="36" stopIfTrue="1" operator="equal">
      <formula>0</formula>
    </cfRule>
  </conditionalFormatting>
  <conditionalFormatting sqref="D50">
    <cfRule type="cellIs" dxfId="145" priority="33" stopIfTrue="1" operator="equal">
      <formula>$D49</formula>
    </cfRule>
  </conditionalFormatting>
  <conditionalFormatting sqref="D51">
    <cfRule type="cellIs" dxfId="144" priority="32" stopIfTrue="1" operator="equal">
      <formula>$D50</formula>
    </cfRule>
  </conditionalFormatting>
  <conditionalFormatting sqref="G67">
    <cfRule type="cellIs" dxfId="143" priority="29" stopIfTrue="1" operator="equal">
      <formula>$G66</formula>
    </cfRule>
  </conditionalFormatting>
  <conditionalFormatting sqref="A67:F67">
    <cfRule type="cellIs" dxfId="142" priority="30" stopIfTrue="1" operator="equal">
      <formula>0</formula>
    </cfRule>
  </conditionalFormatting>
  <conditionalFormatting sqref="G68">
    <cfRule type="cellIs" dxfId="141" priority="27" stopIfTrue="1" operator="equal">
      <formula>$G67</formula>
    </cfRule>
  </conditionalFormatting>
  <conditionalFormatting sqref="A68:F68">
    <cfRule type="cellIs" dxfId="140" priority="28" stopIfTrue="1" operator="equal">
      <formula>0</formula>
    </cfRule>
  </conditionalFormatting>
  <conditionalFormatting sqref="G69">
    <cfRule type="cellIs" dxfId="139" priority="25" stopIfTrue="1" operator="equal">
      <formula>$G68</formula>
    </cfRule>
  </conditionalFormatting>
  <conditionalFormatting sqref="A69:F69">
    <cfRule type="cellIs" dxfId="138" priority="26" stopIfTrue="1" operator="equal">
      <formula>0</formula>
    </cfRule>
  </conditionalFormatting>
  <conditionalFormatting sqref="G70">
    <cfRule type="cellIs" dxfId="137" priority="23" stopIfTrue="1" operator="equal">
      <formula>$G69</formula>
    </cfRule>
  </conditionalFormatting>
  <conditionalFormatting sqref="A70:F70">
    <cfRule type="cellIs" dxfId="136" priority="24" stopIfTrue="1" operator="equal">
      <formula>0</formula>
    </cfRule>
  </conditionalFormatting>
  <conditionalFormatting sqref="G71">
    <cfRule type="cellIs" dxfId="135" priority="21" stopIfTrue="1" operator="equal">
      <formula>$G70</formula>
    </cfRule>
  </conditionalFormatting>
  <conditionalFormatting sqref="A71:F71">
    <cfRule type="cellIs" dxfId="134" priority="22" stopIfTrue="1" operator="equal">
      <formula>0</formula>
    </cfRule>
  </conditionalFormatting>
  <conditionalFormatting sqref="G72">
    <cfRule type="cellIs" dxfId="133" priority="19" stopIfTrue="1" operator="equal">
      <formula>$G71</formula>
    </cfRule>
  </conditionalFormatting>
  <conditionalFormatting sqref="A72:F72">
    <cfRule type="cellIs" dxfId="132" priority="20" stopIfTrue="1" operator="equal">
      <formula>0</formula>
    </cfRule>
  </conditionalFormatting>
  <conditionalFormatting sqref="G73">
    <cfRule type="cellIs" dxfId="131" priority="17" stopIfTrue="1" operator="equal">
      <formula>$G72</formula>
    </cfRule>
  </conditionalFormatting>
  <conditionalFormatting sqref="A73:F73">
    <cfRule type="cellIs" dxfId="130" priority="18" stopIfTrue="1" operator="equal">
      <formula>0</formula>
    </cfRule>
  </conditionalFormatting>
  <conditionalFormatting sqref="G74">
    <cfRule type="cellIs" dxfId="129" priority="15" stopIfTrue="1" operator="equal">
      <formula>$G73</formula>
    </cfRule>
  </conditionalFormatting>
  <conditionalFormatting sqref="A74:F74">
    <cfRule type="cellIs" dxfId="128" priority="16" stopIfTrue="1" operator="equal">
      <formula>0</formula>
    </cfRule>
  </conditionalFormatting>
  <conditionalFormatting sqref="G75">
    <cfRule type="cellIs" dxfId="127" priority="13" stopIfTrue="1" operator="equal">
      <formula>$G74</formula>
    </cfRule>
  </conditionalFormatting>
  <conditionalFormatting sqref="A75:F75">
    <cfRule type="cellIs" dxfId="126" priority="14" stopIfTrue="1" operator="equal">
      <formula>0</formula>
    </cfRule>
  </conditionalFormatting>
  <conditionalFormatting sqref="G76">
    <cfRule type="cellIs" dxfId="125" priority="11" stopIfTrue="1" operator="equal">
      <formula>$G75</formula>
    </cfRule>
  </conditionalFormatting>
  <conditionalFormatting sqref="A76:F76">
    <cfRule type="cellIs" dxfId="124" priority="12" stopIfTrue="1" operator="equal">
      <formula>0</formula>
    </cfRule>
  </conditionalFormatting>
  <conditionalFormatting sqref="G77">
    <cfRule type="cellIs" dxfId="123" priority="9" stopIfTrue="1" operator="equal">
      <formula>$G76</formula>
    </cfRule>
  </conditionalFormatting>
  <conditionalFormatting sqref="A77:F77">
    <cfRule type="cellIs" dxfId="122" priority="10" stopIfTrue="1" operator="equal">
      <formula>0</formula>
    </cfRule>
  </conditionalFormatting>
  <conditionalFormatting sqref="G78">
    <cfRule type="cellIs" dxfId="121" priority="7" stopIfTrue="1" operator="equal">
      <formula>$G77</formula>
    </cfRule>
  </conditionalFormatting>
  <conditionalFormatting sqref="A78:F78">
    <cfRule type="cellIs" dxfId="120" priority="8" stopIfTrue="1" operator="equal">
      <formula>0</formula>
    </cfRule>
  </conditionalFormatting>
  <conditionalFormatting sqref="G79">
    <cfRule type="cellIs" dxfId="119" priority="5" stopIfTrue="1" operator="equal">
      <formula>$G78</formula>
    </cfRule>
  </conditionalFormatting>
  <conditionalFormatting sqref="A79:F79">
    <cfRule type="cellIs" dxfId="118" priority="6" stopIfTrue="1" operator="equal">
      <formula>0</formula>
    </cfRule>
  </conditionalFormatting>
  <conditionalFormatting sqref="G80">
    <cfRule type="cellIs" dxfId="117" priority="3" stopIfTrue="1" operator="equal">
      <formula>$G79</formula>
    </cfRule>
  </conditionalFormatting>
  <conditionalFormatting sqref="A80:F80">
    <cfRule type="cellIs" dxfId="11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  <rowBreaks count="2" manualBreakCount="2">
    <brk id="27" max="64" man="1"/>
    <brk id="61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A88"/>
  <sheetViews>
    <sheetView view="pageBreakPreview" topLeftCell="A41" zoomScaleSheetLayoutView="100" workbookViewId="0">
      <selection activeCell="L79" sqref="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127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128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125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123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57803674.729999997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57803674.729999997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107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121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108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109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57803674.729999997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57803674.729999997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57803674.729999997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57803674.729999997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5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112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1" t="s">
        <v>113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4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4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114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113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14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14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3</v>
      </c>
      <c r="B67" s="40"/>
      <c r="C67" s="40"/>
      <c r="D67" s="40"/>
      <c r="E67" s="40"/>
      <c r="F67" s="40"/>
      <c r="G67" s="41" t="s">
        <v>115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113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147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147</v>
      </c>
      <c r="BF67" s="39"/>
      <c r="BG67" s="39"/>
      <c r="BH67" s="39"/>
      <c r="BI67" s="39"/>
      <c r="BJ67" s="39"/>
      <c r="BK67" s="39"/>
      <c r="BL67" s="39"/>
    </row>
    <row r="68" spans="1:64" ht="12.75" customHeight="1">
      <c r="A68" s="40">
        <v>4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369.81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369.81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1</v>
      </c>
      <c r="B70" s="40"/>
      <c r="C70" s="40"/>
      <c r="D70" s="40"/>
      <c r="E70" s="40"/>
      <c r="F70" s="40"/>
      <c r="G70" s="41" t="s">
        <v>117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113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1971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1971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1</v>
      </c>
      <c r="B72" s="40"/>
      <c r="C72" s="40"/>
      <c r="D72" s="40"/>
      <c r="E72" s="40"/>
      <c r="F72" s="40"/>
      <c r="G72" s="41" t="s">
        <v>118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321273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321273</v>
      </c>
      <c r="BF72" s="39"/>
      <c r="BG72" s="39"/>
      <c r="BH72" s="39"/>
      <c r="BI72" s="39"/>
      <c r="BJ72" s="39"/>
      <c r="BK72" s="39"/>
      <c r="BL72" s="39"/>
    </row>
    <row r="73" spans="1:64" ht="12.75" customHeight="1">
      <c r="A73" s="40">
        <v>2</v>
      </c>
      <c r="B73" s="40"/>
      <c r="C73" s="40"/>
      <c r="D73" s="40"/>
      <c r="E73" s="40"/>
      <c r="F73" s="40"/>
      <c r="G73" s="41" t="s">
        <v>119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83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29327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29327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>
        <f t="shared" si="0"/>
        <v>0</v>
      </c>
      <c r="BF74" s="52"/>
      <c r="BG74" s="52"/>
      <c r="BH74" s="52"/>
      <c r="BI74" s="52"/>
      <c r="BJ74" s="52"/>
      <c r="BK74" s="52"/>
      <c r="BL74" s="52"/>
    </row>
    <row r="75" spans="1:64" ht="12.75" customHeight="1">
      <c r="A75" s="40">
        <v>1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87</v>
      </c>
      <c r="AA75" s="44"/>
      <c r="AB75" s="44"/>
      <c r="AC75" s="44"/>
      <c r="AD75" s="44"/>
      <c r="AE75" s="41" t="s">
        <v>88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163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163</v>
      </c>
      <c r="BF75" s="39"/>
      <c r="BG75" s="39"/>
      <c r="BH75" s="39"/>
      <c r="BI75" s="39"/>
      <c r="BJ75" s="39"/>
      <c r="BK75" s="39"/>
      <c r="BL75" s="39"/>
    </row>
    <row r="76" spans="1:64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>
      <c r="A78" s="55" t="s">
        <v>95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97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64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ht="15.75" customHeight="1">
      <c r="A80" s="61" t="s">
        <v>3</v>
      </c>
      <c r="B80" s="61"/>
      <c r="C80" s="61"/>
      <c r="D80" s="61"/>
      <c r="E80" s="61"/>
      <c r="F80" s="61"/>
    </row>
    <row r="81" spans="1:59" ht="13.15" customHeight="1">
      <c r="A81" s="68" t="s">
        <v>94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</row>
    <row r="82" spans="1:59">
      <c r="A82" s="69" t="s">
        <v>47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55" t="s">
        <v>96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"/>
      <c r="AO84" s="58" t="s">
        <v>98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>
      <c r="W85" s="60" t="s">
        <v>5</v>
      </c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O85" s="60" t="s">
        <v>52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</row>
    <row r="86" spans="1:59">
      <c r="A86" s="66">
        <v>44228</v>
      </c>
      <c r="B86" s="67"/>
      <c r="C86" s="67"/>
      <c r="D86" s="67"/>
      <c r="E86" s="67"/>
      <c r="F86" s="67"/>
      <c r="G86" s="67"/>
      <c r="H86" s="67"/>
    </row>
    <row r="87" spans="1:59">
      <c r="A87" s="60" t="s">
        <v>45</v>
      </c>
      <c r="B87" s="60"/>
      <c r="C87" s="60"/>
      <c r="D87" s="60"/>
      <c r="E87" s="60"/>
      <c r="F87" s="60"/>
      <c r="G87" s="60"/>
      <c r="H87" s="60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115" priority="27" stopIfTrue="1" operator="equal">
      <formula>$G63</formula>
    </cfRule>
  </conditionalFormatting>
  <conditionalFormatting sqref="D49">
    <cfRule type="cellIs" dxfId="114" priority="28" stopIfTrue="1" operator="equal">
      <formula>$D48</formula>
    </cfRule>
  </conditionalFormatting>
  <conditionalFormatting sqref="A64:F64">
    <cfRule type="cellIs" dxfId="113" priority="29" stopIfTrue="1" operator="equal">
      <formula>0</formula>
    </cfRule>
  </conditionalFormatting>
  <conditionalFormatting sqref="D50">
    <cfRule type="cellIs" dxfId="112" priority="26" stopIfTrue="1" operator="equal">
      <formula>$D49</formula>
    </cfRule>
  </conditionalFormatting>
  <conditionalFormatting sqref="G65">
    <cfRule type="cellIs" dxfId="111" priority="23" stopIfTrue="1" operator="equal">
      <formula>$G64</formula>
    </cfRule>
  </conditionalFormatting>
  <conditionalFormatting sqref="A65:F65">
    <cfRule type="cellIs" dxfId="110" priority="24" stopIfTrue="1" operator="equal">
      <formula>0</formula>
    </cfRule>
  </conditionalFormatting>
  <conditionalFormatting sqref="G66">
    <cfRule type="cellIs" dxfId="109" priority="21" stopIfTrue="1" operator="equal">
      <formula>$G65</formula>
    </cfRule>
  </conditionalFormatting>
  <conditionalFormatting sqref="A66:F66">
    <cfRule type="cellIs" dxfId="108" priority="22" stopIfTrue="1" operator="equal">
      <formula>0</formula>
    </cfRule>
  </conditionalFormatting>
  <conditionalFormatting sqref="G67">
    <cfRule type="cellIs" dxfId="107" priority="19" stopIfTrue="1" operator="equal">
      <formula>$G66</formula>
    </cfRule>
  </conditionalFormatting>
  <conditionalFormatting sqref="A67:F67">
    <cfRule type="cellIs" dxfId="106" priority="20" stopIfTrue="1" operator="equal">
      <formula>0</formula>
    </cfRule>
  </conditionalFormatting>
  <conditionalFormatting sqref="G68">
    <cfRule type="cellIs" dxfId="105" priority="17" stopIfTrue="1" operator="equal">
      <formula>$G67</formula>
    </cfRule>
  </conditionalFormatting>
  <conditionalFormatting sqref="A68:F68">
    <cfRule type="cellIs" dxfId="104" priority="18" stopIfTrue="1" operator="equal">
      <formula>0</formula>
    </cfRule>
  </conditionalFormatting>
  <conditionalFormatting sqref="G69">
    <cfRule type="cellIs" dxfId="103" priority="15" stopIfTrue="1" operator="equal">
      <formula>$G68</formula>
    </cfRule>
  </conditionalFormatting>
  <conditionalFormatting sqref="A69:F69">
    <cfRule type="cellIs" dxfId="102" priority="16" stopIfTrue="1" operator="equal">
      <formula>0</formula>
    </cfRule>
  </conditionalFormatting>
  <conditionalFormatting sqref="G70">
    <cfRule type="cellIs" dxfId="101" priority="13" stopIfTrue="1" operator="equal">
      <formula>$G69</formula>
    </cfRule>
  </conditionalFormatting>
  <conditionalFormatting sqref="A70:F70">
    <cfRule type="cellIs" dxfId="100" priority="14" stopIfTrue="1" operator="equal">
      <formula>0</formula>
    </cfRule>
  </conditionalFormatting>
  <conditionalFormatting sqref="G71">
    <cfRule type="cellIs" dxfId="99" priority="11" stopIfTrue="1" operator="equal">
      <formula>$G70</formula>
    </cfRule>
  </conditionalFormatting>
  <conditionalFormatting sqref="A71:F71">
    <cfRule type="cellIs" dxfId="98" priority="12" stopIfTrue="1" operator="equal">
      <formula>0</formula>
    </cfRule>
  </conditionalFormatting>
  <conditionalFormatting sqref="G72">
    <cfRule type="cellIs" dxfId="97" priority="9" stopIfTrue="1" operator="equal">
      <formula>$G71</formula>
    </cfRule>
  </conditionalFormatting>
  <conditionalFormatting sqref="A72:F72">
    <cfRule type="cellIs" dxfId="96" priority="10" stopIfTrue="1" operator="equal">
      <formula>0</formula>
    </cfRule>
  </conditionalFormatting>
  <conditionalFormatting sqref="G73">
    <cfRule type="cellIs" dxfId="95" priority="7" stopIfTrue="1" operator="equal">
      <formula>$G72</formula>
    </cfRule>
  </conditionalFormatting>
  <conditionalFormatting sqref="A73:F73">
    <cfRule type="cellIs" dxfId="94" priority="8" stopIfTrue="1" operator="equal">
      <formula>0</formula>
    </cfRule>
  </conditionalFormatting>
  <conditionalFormatting sqref="G74">
    <cfRule type="cellIs" dxfId="93" priority="5" stopIfTrue="1" operator="equal">
      <formula>$G73</formula>
    </cfRule>
  </conditionalFormatting>
  <conditionalFormatting sqref="A74:F74">
    <cfRule type="cellIs" dxfId="92" priority="6" stopIfTrue="1" operator="equal">
      <formula>0</formula>
    </cfRule>
  </conditionalFormatting>
  <conditionalFormatting sqref="G75">
    <cfRule type="cellIs" dxfId="91" priority="3" stopIfTrue="1" operator="equal">
      <formula>$G74</formula>
    </cfRule>
  </conditionalFormatting>
  <conditionalFormatting sqref="A75:F75">
    <cfRule type="cellIs" dxfId="9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A87"/>
  <sheetViews>
    <sheetView view="pageBreakPreview" topLeftCell="A47" zoomScaleSheetLayoutView="100" workbookViewId="0">
      <selection activeCell="U85" sqref="U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138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140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141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139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1627570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1627570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129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137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130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131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1130900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1130900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1130900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1130900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4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132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74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17.22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17.22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3</v>
      </c>
      <c r="B67" s="40"/>
      <c r="C67" s="40"/>
      <c r="D67" s="40"/>
      <c r="E67" s="40"/>
      <c r="F67" s="40"/>
      <c r="G67" s="41" t="s">
        <v>76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>
      <c r="A68" s="40">
        <v>4</v>
      </c>
      <c r="B68" s="40"/>
      <c r="C68" s="40"/>
      <c r="D68" s="40"/>
      <c r="E68" s="40"/>
      <c r="F68" s="40"/>
      <c r="G68" s="41" t="s">
        <v>77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20.72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20.72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1</v>
      </c>
      <c r="B70" s="40"/>
      <c r="C70" s="40"/>
      <c r="D70" s="40"/>
      <c r="E70" s="40"/>
      <c r="F70" s="40"/>
      <c r="G70" s="41" t="s">
        <v>133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134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672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672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1</v>
      </c>
      <c r="B72" s="40"/>
      <c r="C72" s="40"/>
      <c r="D72" s="40"/>
      <c r="E72" s="40"/>
      <c r="F72" s="40"/>
      <c r="G72" s="41" t="s">
        <v>135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2422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2422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>
        <f t="shared" si="0"/>
        <v>0</v>
      </c>
      <c r="BF73" s="52"/>
      <c r="BG73" s="52"/>
      <c r="BH73" s="52"/>
      <c r="BI73" s="52"/>
      <c r="BJ73" s="52"/>
      <c r="BK73" s="52"/>
      <c r="BL73" s="52"/>
    </row>
    <row r="74" spans="1:64" ht="25.5" customHeight="1">
      <c r="A74" s="40">
        <v>1</v>
      </c>
      <c r="B74" s="40"/>
      <c r="C74" s="40"/>
      <c r="D74" s="40"/>
      <c r="E74" s="40"/>
      <c r="F74" s="40"/>
      <c r="G74" s="41" t="s">
        <v>136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0</v>
      </c>
      <c r="BF74" s="39"/>
      <c r="BG74" s="39"/>
      <c r="BH74" s="39"/>
      <c r="BI74" s="39"/>
      <c r="BJ74" s="39"/>
      <c r="BK74" s="39"/>
      <c r="BL74" s="39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>
      <c r="A77" s="55" t="s">
        <v>95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97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>
      <c r="A79" s="61" t="s">
        <v>3</v>
      </c>
      <c r="B79" s="61"/>
      <c r="C79" s="61"/>
      <c r="D79" s="61"/>
      <c r="E79" s="61"/>
      <c r="F79" s="61"/>
    </row>
    <row r="80" spans="1:64" ht="13.15" customHeight="1">
      <c r="A80" s="68" t="s">
        <v>94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55" t="s">
        <v>96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98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>
      <c r="A85" s="66">
        <v>44228</v>
      </c>
      <c r="B85" s="67"/>
      <c r="C85" s="67"/>
      <c r="D85" s="67"/>
      <c r="E85" s="67"/>
      <c r="F85" s="67"/>
      <c r="G85" s="67"/>
      <c r="H85" s="67"/>
    </row>
    <row r="86" spans="1:59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89" priority="25" stopIfTrue="1" operator="equal">
      <formula>$G63</formula>
    </cfRule>
  </conditionalFormatting>
  <conditionalFormatting sqref="D49">
    <cfRule type="cellIs" dxfId="88" priority="26" stopIfTrue="1" operator="equal">
      <formula>$D48</formula>
    </cfRule>
  </conditionalFormatting>
  <conditionalFormatting sqref="A64:F64">
    <cfRule type="cellIs" dxfId="87" priority="27" stopIfTrue="1" operator="equal">
      <formula>0</formula>
    </cfRule>
  </conditionalFormatting>
  <conditionalFormatting sqref="D50">
    <cfRule type="cellIs" dxfId="86" priority="24" stopIfTrue="1" operator="equal">
      <formula>$D49</formula>
    </cfRule>
  </conditionalFormatting>
  <conditionalFormatting sqref="G65">
    <cfRule type="cellIs" dxfId="85" priority="21" stopIfTrue="1" operator="equal">
      <formula>$G64</formula>
    </cfRule>
  </conditionalFormatting>
  <conditionalFormatting sqref="A65:F65">
    <cfRule type="cellIs" dxfId="84" priority="22" stopIfTrue="1" operator="equal">
      <formula>0</formula>
    </cfRule>
  </conditionalFormatting>
  <conditionalFormatting sqref="G66">
    <cfRule type="cellIs" dxfId="83" priority="19" stopIfTrue="1" operator="equal">
      <formula>$G65</formula>
    </cfRule>
  </conditionalFormatting>
  <conditionalFormatting sqref="A66:F66">
    <cfRule type="cellIs" dxfId="82" priority="20" stopIfTrue="1" operator="equal">
      <formula>0</formula>
    </cfRule>
  </conditionalFormatting>
  <conditionalFormatting sqref="G67">
    <cfRule type="cellIs" dxfId="81" priority="17" stopIfTrue="1" operator="equal">
      <formula>$G66</formula>
    </cfRule>
  </conditionalFormatting>
  <conditionalFormatting sqref="A67:F67">
    <cfRule type="cellIs" dxfId="80" priority="18" stopIfTrue="1" operator="equal">
      <formula>0</formula>
    </cfRule>
  </conditionalFormatting>
  <conditionalFormatting sqref="G68">
    <cfRule type="cellIs" dxfId="79" priority="15" stopIfTrue="1" operator="equal">
      <formula>$G67</formula>
    </cfRule>
  </conditionalFormatting>
  <conditionalFormatting sqref="A68:F68">
    <cfRule type="cellIs" dxfId="78" priority="16" stopIfTrue="1" operator="equal">
      <formula>0</formula>
    </cfRule>
  </conditionalFormatting>
  <conditionalFormatting sqref="G69">
    <cfRule type="cellIs" dxfId="77" priority="13" stopIfTrue="1" operator="equal">
      <formula>$G68</formula>
    </cfRule>
  </conditionalFormatting>
  <conditionalFormatting sqref="A69:F69">
    <cfRule type="cellIs" dxfId="76" priority="14" stopIfTrue="1" operator="equal">
      <formula>0</formula>
    </cfRule>
  </conditionalFormatting>
  <conditionalFormatting sqref="G70">
    <cfRule type="cellIs" dxfId="75" priority="11" stopIfTrue="1" operator="equal">
      <formula>$G69</formula>
    </cfRule>
  </conditionalFormatting>
  <conditionalFormatting sqref="A70:F70">
    <cfRule type="cellIs" dxfId="74" priority="12" stopIfTrue="1" operator="equal">
      <formula>0</formula>
    </cfRule>
  </conditionalFormatting>
  <conditionalFormatting sqref="G71">
    <cfRule type="cellIs" dxfId="73" priority="9" stopIfTrue="1" operator="equal">
      <formula>$G70</formula>
    </cfRule>
  </conditionalFormatting>
  <conditionalFormatting sqref="A71:F71">
    <cfRule type="cellIs" dxfId="72" priority="10" stopIfTrue="1" operator="equal">
      <formula>0</formula>
    </cfRule>
  </conditionalFormatting>
  <conditionalFormatting sqref="G72">
    <cfRule type="cellIs" dxfId="71" priority="7" stopIfTrue="1" operator="equal">
      <formula>$G71</formula>
    </cfRule>
  </conditionalFormatting>
  <conditionalFormatting sqref="A72:F72">
    <cfRule type="cellIs" dxfId="70" priority="8" stopIfTrue="1" operator="equal">
      <formula>0</formula>
    </cfRule>
  </conditionalFormatting>
  <conditionalFormatting sqref="G73">
    <cfRule type="cellIs" dxfId="69" priority="5" stopIfTrue="1" operator="equal">
      <formula>$G72</formula>
    </cfRule>
  </conditionalFormatting>
  <conditionalFormatting sqref="A73:F73">
    <cfRule type="cellIs" dxfId="68" priority="6" stopIfTrue="1" operator="equal">
      <formula>0</formula>
    </cfRule>
  </conditionalFormatting>
  <conditionalFormatting sqref="G74">
    <cfRule type="cellIs" dxfId="67" priority="3" stopIfTrue="1" operator="equal">
      <formula>$G73</formula>
    </cfRule>
  </conditionalFormatting>
  <conditionalFormatting sqref="A74:F74">
    <cfRule type="cellIs" dxfId="6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7" max="64" man="1"/>
    <brk id="59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A88"/>
  <sheetViews>
    <sheetView view="pageBreakPreview" topLeftCell="A56" zoomScaleSheetLayoutView="100" workbookViewId="0">
      <selection activeCell="A22" sqref="A22:T2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153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155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154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3045470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3033410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12060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142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152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143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ht="12.75" customHeight="1">
      <c r="A42" s="40">
        <v>2</v>
      </c>
      <c r="B42" s="40"/>
      <c r="C42" s="40"/>
      <c r="D42" s="40"/>
      <c r="E42" s="40"/>
      <c r="F42" s="40"/>
      <c r="G42" s="88" t="s">
        <v>144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0" t="s">
        <v>41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77" t="s">
        <v>28</v>
      </c>
      <c r="B46" s="77"/>
      <c r="C46" s="77"/>
      <c r="D46" s="82" t="s">
        <v>26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77" t="s">
        <v>29</v>
      </c>
      <c r="AD46" s="77"/>
      <c r="AE46" s="77"/>
      <c r="AF46" s="77"/>
      <c r="AG46" s="77"/>
      <c r="AH46" s="77"/>
      <c r="AI46" s="77"/>
      <c r="AJ46" s="77"/>
      <c r="AK46" s="77" t="s">
        <v>30</v>
      </c>
      <c r="AL46" s="77"/>
      <c r="AM46" s="77"/>
      <c r="AN46" s="77"/>
      <c r="AO46" s="77"/>
      <c r="AP46" s="77"/>
      <c r="AQ46" s="77"/>
      <c r="AR46" s="77"/>
      <c r="AS46" s="77" t="s">
        <v>27</v>
      </c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77"/>
      <c r="B47" s="77"/>
      <c r="C47" s="77"/>
      <c r="D47" s="85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77">
        <v>1</v>
      </c>
      <c r="B48" s="77"/>
      <c r="C48" s="7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>
        <v>3</v>
      </c>
      <c r="AD48" s="77"/>
      <c r="AE48" s="77"/>
      <c r="AF48" s="77"/>
      <c r="AG48" s="77"/>
      <c r="AH48" s="77"/>
      <c r="AI48" s="77"/>
      <c r="AJ48" s="77"/>
      <c r="AK48" s="77">
        <v>4</v>
      </c>
      <c r="AL48" s="77"/>
      <c r="AM48" s="77"/>
      <c r="AN48" s="77"/>
      <c r="AO48" s="77"/>
      <c r="AP48" s="77"/>
      <c r="AQ48" s="77"/>
      <c r="AR48" s="77"/>
      <c r="AS48" s="77">
        <v>5</v>
      </c>
      <c r="AT48" s="77"/>
      <c r="AU48" s="77"/>
      <c r="AV48" s="77"/>
      <c r="AW48" s="77"/>
      <c r="AX48" s="77"/>
      <c r="AY48" s="77"/>
      <c r="AZ48" s="7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>
      <c r="A50" s="40">
        <v>1</v>
      </c>
      <c r="B50" s="40"/>
      <c r="C50" s="40"/>
      <c r="D50" s="88" t="s">
        <v>145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3033410</v>
      </c>
      <c r="AD50" s="39"/>
      <c r="AE50" s="39"/>
      <c r="AF50" s="39"/>
      <c r="AG50" s="39"/>
      <c r="AH50" s="39"/>
      <c r="AI50" s="39"/>
      <c r="AJ50" s="39"/>
      <c r="AK50" s="39">
        <v>12060</v>
      </c>
      <c r="AL50" s="39"/>
      <c r="AM50" s="39"/>
      <c r="AN50" s="39"/>
      <c r="AO50" s="39"/>
      <c r="AP50" s="39"/>
      <c r="AQ50" s="39"/>
      <c r="AR50" s="39"/>
      <c r="AS50" s="39">
        <f>AC50+AK50</f>
        <v>3045470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3033410</v>
      </c>
      <c r="AD51" s="52"/>
      <c r="AE51" s="52"/>
      <c r="AF51" s="52"/>
      <c r="AG51" s="52"/>
      <c r="AH51" s="52"/>
      <c r="AI51" s="52"/>
      <c r="AJ51" s="52"/>
      <c r="AK51" s="52">
        <v>12060</v>
      </c>
      <c r="AL51" s="52"/>
      <c r="AM51" s="52"/>
      <c r="AN51" s="52"/>
      <c r="AO51" s="52"/>
      <c r="AP51" s="52"/>
      <c r="AQ51" s="52"/>
      <c r="AR51" s="52"/>
      <c r="AS51" s="52">
        <f>AC51+AK51</f>
        <v>3045470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>
        <f t="shared" ref="BE65:BE75" si="0">AO65+AW65</f>
        <v>0</v>
      </c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1</v>
      </c>
      <c r="B66" s="40"/>
      <c r="C66" s="40"/>
      <c r="D66" s="40"/>
      <c r="E66" s="40"/>
      <c r="F66" s="40"/>
      <c r="G66" s="41" t="s">
        <v>146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3.31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3.31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3</v>
      </c>
      <c r="B68" s="40"/>
      <c r="C68" s="40"/>
      <c r="D68" s="40"/>
      <c r="E68" s="40"/>
      <c r="F68" s="40"/>
      <c r="G68" s="41" t="s">
        <v>76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23.25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23.25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26.56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26.56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5">
        <v>0</v>
      </c>
      <c r="B70" s="45"/>
      <c r="C70" s="45"/>
      <c r="D70" s="45"/>
      <c r="E70" s="45"/>
      <c r="F70" s="45"/>
      <c r="G70" s="46" t="s">
        <v>78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>
        <f t="shared" si="0"/>
        <v>0</v>
      </c>
      <c r="BF70" s="52"/>
      <c r="BG70" s="52"/>
      <c r="BH70" s="52"/>
      <c r="BI70" s="52"/>
      <c r="BJ70" s="52"/>
      <c r="BK70" s="52"/>
      <c r="BL70" s="52"/>
    </row>
    <row r="71" spans="1:79" ht="12.75" customHeight="1">
      <c r="A71" s="40">
        <v>1</v>
      </c>
      <c r="B71" s="40"/>
      <c r="C71" s="40"/>
      <c r="D71" s="40"/>
      <c r="E71" s="40"/>
      <c r="F71" s="40"/>
      <c r="G71" s="41" t="s">
        <v>147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53" t="s">
        <v>72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35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2</v>
      </c>
      <c r="B72" s="40"/>
      <c r="C72" s="40"/>
      <c r="D72" s="40"/>
      <c r="E72" s="40"/>
      <c r="F72" s="40"/>
      <c r="G72" s="41" t="s">
        <v>148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149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635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635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>
        <f t="shared" si="0"/>
        <v>0</v>
      </c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1</v>
      </c>
      <c r="B74" s="40"/>
      <c r="C74" s="40"/>
      <c r="D74" s="40"/>
      <c r="E74" s="40"/>
      <c r="F74" s="40"/>
      <c r="G74" s="41" t="s">
        <v>150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72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3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1</v>
      </c>
      <c r="B75" s="40"/>
      <c r="C75" s="40"/>
      <c r="D75" s="40"/>
      <c r="E75" s="40"/>
      <c r="F75" s="40"/>
      <c r="G75" s="41" t="s">
        <v>151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149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200</v>
      </c>
      <c r="BF75" s="39"/>
      <c r="BG75" s="39"/>
      <c r="BH75" s="39"/>
      <c r="BI75" s="39"/>
      <c r="BJ75" s="39"/>
      <c r="BK75" s="39"/>
      <c r="BL75" s="39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>
      <c r="A78" s="55" t="s">
        <v>95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97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79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79" ht="15.75" customHeight="1">
      <c r="A80" s="61" t="s">
        <v>3</v>
      </c>
      <c r="B80" s="61"/>
      <c r="C80" s="61"/>
      <c r="D80" s="61"/>
      <c r="E80" s="61"/>
      <c r="F80" s="61"/>
    </row>
    <row r="81" spans="1:59" ht="13.15" customHeight="1">
      <c r="A81" s="68" t="s">
        <v>94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</row>
    <row r="82" spans="1:59">
      <c r="A82" s="69" t="s">
        <v>47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55" t="s">
        <v>96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"/>
      <c r="AO84" s="58" t="s">
        <v>98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>
      <c r="W85" s="60" t="s">
        <v>5</v>
      </c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O85" s="60" t="s">
        <v>52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</row>
    <row r="86" spans="1:59">
      <c r="A86" s="66">
        <v>44228</v>
      </c>
      <c r="B86" s="67"/>
      <c r="C86" s="67"/>
      <c r="D86" s="67"/>
      <c r="E86" s="67"/>
      <c r="F86" s="67"/>
      <c r="G86" s="67"/>
      <c r="H86" s="67"/>
    </row>
    <row r="87" spans="1:59">
      <c r="A87" s="60" t="s">
        <v>45</v>
      </c>
      <c r="B87" s="60"/>
      <c r="C87" s="60"/>
      <c r="D87" s="60"/>
      <c r="E87" s="60"/>
      <c r="F87" s="60"/>
      <c r="G87" s="60"/>
      <c r="H87" s="60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2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65" priority="25" stopIfTrue="1" operator="equal">
      <formula>$G64</formula>
    </cfRule>
  </conditionalFormatting>
  <conditionalFormatting sqref="D50">
    <cfRule type="cellIs" dxfId="64" priority="26" stopIfTrue="1" operator="equal">
      <formula>$D49</formula>
    </cfRule>
  </conditionalFormatting>
  <conditionalFormatting sqref="A65:F65">
    <cfRule type="cellIs" dxfId="63" priority="27" stopIfTrue="1" operator="equal">
      <formula>0</formula>
    </cfRule>
  </conditionalFormatting>
  <conditionalFormatting sqref="D51">
    <cfRule type="cellIs" dxfId="62" priority="24" stopIfTrue="1" operator="equal">
      <formula>$D50</formula>
    </cfRule>
  </conditionalFormatting>
  <conditionalFormatting sqref="G66">
    <cfRule type="cellIs" dxfId="61" priority="21" stopIfTrue="1" operator="equal">
      <formula>$G65</formula>
    </cfRule>
  </conditionalFormatting>
  <conditionalFormatting sqref="A66:F66">
    <cfRule type="cellIs" dxfId="60" priority="22" stopIfTrue="1" operator="equal">
      <formula>0</formula>
    </cfRule>
  </conditionalFormatting>
  <conditionalFormatting sqref="G67">
    <cfRule type="cellIs" dxfId="59" priority="19" stopIfTrue="1" operator="equal">
      <formula>$G66</formula>
    </cfRule>
  </conditionalFormatting>
  <conditionalFormatting sqref="A67:F67">
    <cfRule type="cellIs" dxfId="58" priority="20" stopIfTrue="1" operator="equal">
      <formula>0</formula>
    </cfRule>
  </conditionalFormatting>
  <conditionalFormatting sqref="G68">
    <cfRule type="cellIs" dxfId="57" priority="17" stopIfTrue="1" operator="equal">
      <formula>$G67</formula>
    </cfRule>
  </conditionalFormatting>
  <conditionalFormatting sqref="A68:F68">
    <cfRule type="cellIs" dxfId="56" priority="18" stopIfTrue="1" operator="equal">
      <formula>0</formula>
    </cfRule>
  </conditionalFormatting>
  <conditionalFormatting sqref="G69">
    <cfRule type="cellIs" dxfId="55" priority="15" stopIfTrue="1" operator="equal">
      <formula>$G68</formula>
    </cfRule>
  </conditionalFormatting>
  <conditionalFormatting sqref="A69:F69">
    <cfRule type="cellIs" dxfId="54" priority="16" stopIfTrue="1" operator="equal">
      <formula>0</formula>
    </cfRule>
  </conditionalFormatting>
  <conditionalFormatting sqref="G70">
    <cfRule type="cellIs" dxfId="53" priority="13" stopIfTrue="1" operator="equal">
      <formula>$G69</formula>
    </cfRule>
  </conditionalFormatting>
  <conditionalFormatting sqref="A70:F70">
    <cfRule type="cellIs" dxfId="52" priority="14" stopIfTrue="1" operator="equal">
      <formula>0</formula>
    </cfRule>
  </conditionalFormatting>
  <conditionalFormatting sqref="G71">
    <cfRule type="cellIs" dxfId="51" priority="11" stopIfTrue="1" operator="equal">
      <formula>$G70</formula>
    </cfRule>
  </conditionalFormatting>
  <conditionalFormatting sqref="A71:F71">
    <cfRule type="cellIs" dxfId="50" priority="12" stopIfTrue="1" operator="equal">
      <formula>0</formula>
    </cfRule>
  </conditionalFormatting>
  <conditionalFormatting sqref="G72">
    <cfRule type="cellIs" dxfId="49" priority="9" stopIfTrue="1" operator="equal">
      <formula>$G71</formula>
    </cfRule>
  </conditionalFormatting>
  <conditionalFormatting sqref="A72:F72">
    <cfRule type="cellIs" dxfId="48" priority="10" stopIfTrue="1" operator="equal">
      <formula>0</formula>
    </cfRule>
  </conditionalFormatting>
  <conditionalFormatting sqref="G73">
    <cfRule type="cellIs" dxfId="47" priority="7" stopIfTrue="1" operator="equal">
      <formula>$G72</formula>
    </cfRule>
  </conditionalFormatting>
  <conditionalFormatting sqref="A73:F73">
    <cfRule type="cellIs" dxfId="46" priority="8" stopIfTrue="1" operator="equal">
      <formula>0</formula>
    </cfRule>
  </conditionalFormatting>
  <conditionalFormatting sqref="G74">
    <cfRule type="cellIs" dxfId="45" priority="5" stopIfTrue="1" operator="equal">
      <formula>$G73</formula>
    </cfRule>
  </conditionalFormatting>
  <conditionalFormatting sqref="A74:F74">
    <cfRule type="cellIs" dxfId="44" priority="6" stopIfTrue="1" operator="equal">
      <formula>0</formula>
    </cfRule>
  </conditionalFormatting>
  <conditionalFormatting sqref="G75">
    <cfRule type="cellIs" dxfId="43" priority="3" stopIfTrue="1" operator="equal">
      <formula>$G74</formula>
    </cfRule>
  </conditionalFormatting>
  <conditionalFormatting sqref="A75:F75">
    <cfRule type="cellIs" dxfId="4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2" manualBreakCount="2">
    <brk id="27" max="64" man="1"/>
    <brk id="60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A85"/>
  <sheetViews>
    <sheetView view="pageBreakPreview" topLeftCell="A26" zoomScaleSheetLayoutView="100" workbookViewId="0">
      <selection activeCell="AD73" sqref="AD7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165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166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172525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172525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158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164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88" t="s">
        <v>159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40">
        <v>1</v>
      </c>
      <c r="B49" s="40"/>
      <c r="C49" s="40"/>
      <c r="D49" s="88" t="s">
        <v>160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172525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172525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172525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172525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2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146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3</v>
      </c>
      <c r="B66" s="40"/>
      <c r="C66" s="40"/>
      <c r="D66" s="40"/>
      <c r="E66" s="40"/>
      <c r="F66" s="40"/>
      <c r="G66" s="41" t="s">
        <v>161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2.25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64" ht="12.75" customHeight="1">
      <c r="A68" s="40">
        <v>1</v>
      </c>
      <c r="B68" s="40"/>
      <c r="C68" s="40"/>
      <c r="D68" s="40"/>
      <c r="E68" s="40"/>
      <c r="F68" s="40"/>
      <c r="G68" s="41" t="s">
        <v>162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0</v>
      </c>
      <c r="B70" s="40"/>
      <c r="C70" s="40"/>
      <c r="D70" s="40"/>
      <c r="E70" s="40"/>
      <c r="F70" s="40"/>
      <c r="G70" s="41" t="s">
        <v>119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53" t="s">
        <v>84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4792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4792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0</v>
      </c>
      <c r="B72" s="40"/>
      <c r="C72" s="40"/>
      <c r="D72" s="40"/>
      <c r="E72" s="40"/>
      <c r="F72" s="40"/>
      <c r="G72" s="41" t="s">
        <v>163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163</v>
      </c>
      <c r="BF72" s="39"/>
      <c r="BG72" s="39"/>
      <c r="BH72" s="39"/>
      <c r="BI72" s="39"/>
      <c r="BJ72" s="39"/>
      <c r="BK72" s="39"/>
      <c r="BL72" s="3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55" t="s">
        <v>95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97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>
      <c r="A77" s="61" t="s">
        <v>3</v>
      </c>
      <c r="B77" s="61"/>
      <c r="C77" s="61"/>
      <c r="D77" s="61"/>
      <c r="E77" s="61"/>
      <c r="F77" s="61"/>
    </row>
    <row r="78" spans="1:64" ht="13.15" customHeight="1">
      <c r="A78" s="68" t="s">
        <v>94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55" t="s">
        <v>96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98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>
      <c r="A83" s="66">
        <v>44228</v>
      </c>
      <c r="B83" s="67"/>
      <c r="C83" s="67"/>
      <c r="D83" s="67"/>
      <c r="E83" s="67"/>
      <c r="F83" s="67"/>
      <c r="G83" s="67"/>
      <c r="H83" s="67"/>
    </row>
    <row r="84" spans="1:59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41" priority="21" stopIfTrue="1" operator="equal">
      <formula>$G63</formula>
    </cfRule>
  </conditionalFormatting>
  <conditionalFormatting sqref="D49">
    <cfRule type="cellIs" dxfId="40" priority="22" stopIfTrue="1" operator="equal">
      <formula>$D48</formula>
    </cfRule>
  </conditionalFormatting>
  <conditionalFormatting sqref="A64:F64">
    <cfRule type="cellIs" dxfId="39" priority="23" stopIfTrue="1" operator="equal">
      <formula>0</formula>
    </cfRule>
  </conditionalFormatting>
  <conditionalFormatting sqref="D50">
    <cfRule type="cellIs" dxfId="38" priority="20" stopIfTrue="1" operator="equal">
      <formula>$D49</formula>
    </cfRule>
  </conditionalFormatting>
  <conditionalFormatting sqref="G65">
    <cfRule type="cellIs" dxfId="37" priority="17" stopIfTrue="1" operator="equal">
      <formula>$G64</formula>
    </cfRule>
  </conditionalFormatting>
  <conditionalFormatting sqref="A65:F65">
    <cfRule type="cellIs" dxfId="36" priority="18" stopIfTrue="1" operator="equal">
      <formula>0</formula>
    </cfRule>
  </conditionalFormatting>
  <conditionalFormatting sqref="G66">
    <cfRule type="cellIs" dxfId="35" priority="15" stopIfTrue="1" operator="equal">
      <formula>$G65</formula>
    </cfRule>
  </conditionalFormatting>
  <conditionalFormatting sqref="A66:F66">
    <cfRule type="cellIs" dxfId="34" priority="16" stopIfTrue="1" operator="equal">
      <formula>0</formula>
    </cfRule>
  </conditionalFormatting>
  <conditionalFormatting sqref="G67">
    <cfRule type="cellIs" dxfId="33" priority="13" stopIfTrue="1" operator="equal">
      <formula>$G66</formula>
    </cfRule>
  </conditionalFormatting>
  <conditionalFormatting sqref="A67:F67">
    <cfRule type="cellIs" dxfId="32" priority="14" stopIfTrue="1" operator="equal">
      <formula>0</formula>
    </cfRule>
  </conditionalFormatting>
  <conditionalFormatting sqref="G68">
    <cfRule type="cellIs" dxfId="31" priority="11" stopIfTrue="1" operator="equal">
      <formula>$G67</formula>
    </cfRule>
  </conditionalFormatting>
  <conditionalFormatting sqref="A68:F68">
    <cfRule type="cellIs" dxfId="30" priority="12" stopIfTrue="1" operator="equal">
      <formula>0</formula>
    </cfRule>
  </conditionalFormatting>
  <conditionalFormatting sqref="G69">
    <cfRule type="cellIs" dxfId="29" priority="9" stopIfTrue="1" operator="equal">
      <formula>$G68</formula>
    </cfRule>
  </conditionalFormatting>
  <conditionalFormatting sqref="A69:F69">
    <cfRule type="cellIs" dxfId="28" priority="10" stopIfTrue="1" operator="equal">
      <formula>0</formula>
    </cfRule>
  </conditionalFormatting>
  <conditionalFormatting sqref="G70">
    <cfRule type="cellIs" dxfId="27" priority="7" stopIfTrue="1" operator="equal">
      <formula>$G69</formula>
    </cfRule>
  </conditionalFormatting>
  <conditionalFormatting sqref="A70:F70">
    <cfRule type="cellIs" dxfId="26" priority="8" stopIfTrue="1" operator="equal">
      <formula>0</formula>
    </cfRule>
  </conditionalFormatting>
  <conditionalFormatting sqref="G71">
    <cfRule type="cellIs" dxfId="25" priority="5" stopIfTrue="1" operator="equal">
      <formula>$G70</formula>
    </cfRule>
  </conditionalFormatting>
  <conditionalFormatting sqref="A71:F71">
    <cfRule type="cellIs" dxfId="24" priority="6" stopIfTrue="1" operator="equal">
      <formula>0</formula>
    </cfRule>
  </conditionalFormatting>
  <conditionalFormatting sqref="G72">
    <cfRule type="cellIs" dxfId="23" priority="3" stopIfTrue="1" operator="equal">
      <formula>$G71</formula>
    </cfRule>
  </conditionalFormatting>
  <conditionalFormatting sqref="A72:F72">
    <cfRule type="cellIs" dxfId="2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53" zoomScaleSheetLayoutView="100" workbookViewId="0">
      <selection activeCell="W82" sqref="W82:AM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>
        <v>15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99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99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179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181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182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180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1080325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1080325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177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168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178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169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170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1080325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1080325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1080325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1080325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>
        <f t="shared" ref="BE64:BE73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>
      <c r="A65" s="40">
        <v>0</v>
      </c>
      <c r="B65" s="40"/>
      <c r="C65" s="40"/>
      <c r="D65" s="40"/>
      <c r="E65" s="40"/>
      <c r="F65" s="40"/>
      <c r="G65" s="41" t="s">
        <v>171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0</v>
      </c>
      <c r="B66" s="40"/>
      <c r="C66" s="40"/>
      <c r="D66" s="40"/>
      <c r="E66" s="40"/>
      <c r="F66" s="40"/>
      <c r="G66" s="41" t="s">
        <v>172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80</v>
      </c>
      <c r="AA66" s="44"/>
      <c r="AB66" s="44"/>
      <c r="AC66" s="44"/>
      <c r="AD66" s="44"/>
      <c r="AE66" s="41" t="s">
        <v>113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>
      <c r="A67" s="40">
        <v>0</v>
      </c>
      <c r="B67" s="40"/>
      <c r="C67" s="40"/>
      <c r="D67" s="40"/>
      <c r="E67" s="40"/>
      <c r="F67" s="40"/>
      <c r="G67" s="41" t="s">
        <v>173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83</v>
      </c>
      <c r="AA67" s="44"/>
      <c r="AB67" s="44"/>
      <c r="AC67" s="44"/>
      <c r="AD67" s="44"/>
      <c r="AE67" s="41" t="s">
        <v>157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1080325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1080325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>
        <f t="shared" si="0"/>
        <v>0</v>
      </c>
      <c r="BF68" s="52"/>
      <c r="BG68" s="52"/>
      <c r="BH68" s="52"/>
      <c r="BI68" s="52"/>
      <c r="BJ68" s="52"/>
      <c r="BK68" s="52"/>
      <c r="BL68" s="52"/>
    </row>
    <row r="69" spans="1:64" ht="12.75" customHeight="1">
      <c r="A69" s="40">
        <v>0</v>
      </c>
      <c r="B69" s="40"/>
      <c r="C69" s="40"/>
      <c r="D69" s="40"/>
      <c r="E69" s="40"/>
      <c r="F69" s="40"/>
      <c r="G69" s="41" t="s">
        <v>174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80</v>
      </c>
      <c r="AA69" s="44"/>
      <c r="AB69" s="44"/>
      <c r="AC69" s="44"/>
      <c r="AD69" s="44"/>
      <c r="AE69" s="41" t="s">
        <v>134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>
      <c r="A70" s="45">
        <v>0</v>
      </c>
      <c r="B70" s="45"/>
      <c r="C70" s="45"/>
      <c r="D70" s="45"/>
      <c r="E70" s="45"/>
      <c r="F70" s="45"/>
      <c r="G70" s="46" t="s">
        <v>81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>
        <f t="shared" si="0"/>
        <v>0</v>
      </c>
      <c r="BF70" s="52"/>
      <c r="BG70" s="52"/>
      <c r="BH70" s="52"/>
      <c r="BI70" s="52"/>
      <c r="BJ70" s="52"/>
      <c r="BK70" s="52"/>
      <c r="BL70" s="52"/>
    </row>
    <row r="71" spans="1:64" ht="12.75" customHeight="1">
      <c r="A71" s="40">
        <v>0</v>
      </c>
      <c r="B71" s="40"/>
      <c r="C71" s="40"/>
      <c r="D71" s="40"/>
      <c r="E71" s="40"/>
      <c r="F71" s="40"/>
      <c r="G71" s="41" t="s">
        <v>175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83</v>
      </c>
      <c r="AA71" s="44"/>
      <c r="AB71" s="44"/>
      <c r="AC71" s="44"/>
      <c r="AD71" s="44"/>
      <c r="AE71" s="41" t="s">
        <v>84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3026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3026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>
        <f t="shared" si="0"/>
        <v>0</v>
      </c>
      <c r="BF72" s="52"/>
      <c r="BG72" s="52"/>
      <c r="BH72" s="52"/>
      <c r="BI72" s="52"/>
      <c r="BJ72" s="52"/>
      <c r="BK72" s="52"/>
      <c r="BL72" s="52"/>
    </row>
    <row r="73" spans="1:64" ht="25.5" customHeight="1">
      <c r="A73" s="40">
        <v>0</v>
      </c>
      <c r="B73" s="40"/>
      <c r="C73" s="40"/>
      <c r="D73" s="40"/>
      <c r="E73" s="40"/>
      <c r="F73" s="40"/>
      <c r="G73" s="41" t="s">
        <v>176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0</v>
      </c>
      <c r="BF73" s="39"/>
      <c r="BG73" s="39"/>
      <c r="BH73" s="39"/>
      <c r="BI73" s="39"/>
      <c r="BJ73" s="39"/>
      <c r="BK73" s="39"/>
      <c r="BL73" s="39"/>
    </row>
    <row r="74" spans="1:64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>
      <c r="A76" s="55" t="s">
        <v>95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97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>
      <c r="A78" s="61" t="s">
        <v>3</v>
      </c>
      <c r="B78" s="61"/>
      <c r="C78" s="61"/>
      <c r="D78" s="61"/>
      <c r="E78" s="61"/>
      <c r="F78" s="61"/>
    </row>
    <row r="79" spans="1:64" ht="13.15" customHeight="1">
      <c r="A79" s="68" t="s">
        <v>94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64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55" t="s">
        <v>96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98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>
      <c r="A84" s="66">
        <v>44228</v>
      </c>
      <c r="B84" s="67"/>
      <c r="C84" s="67"/>
      <c r="D84" s="67"/>
      <c r="E84" s="67"/>
      <c r="F84" s="67"/>
      <c r="G84" s="67"/>
      <c r="H84" s="67"/>
    </row>
    <row r="85" spans="1:59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КПК0611010</vt:lpstr>
      <vt:lpstr>КПК0611021</vt:lpstr>
      <vt:lpstr>КПК0611031</vt:lpstr>
      <vt:lpstr>КПК0611070</vt:lpstr>
      <vt:lpstr>КПК0611141</vt:lpstr>
      <vt:lpstr>КПК0611151</vt:lpstr>
      <vt:lpstr>КПК0615031</vt:lpstr>
      <vt:lpstr>КПК0611010!Область_печати</vt:lpstr>
      <vt:lpstr>КПК0611021!Область_печати</vt:lpstr>
      <vt:lpstr>КПК0611031!Область_печати</vt:lpstr>
      <vt:lpstr>КПК0611070!Область_печати</vt:lpstr>
      <vt:lpstr>КПК0611141!Область_печати</vt:lpstr>
      <vt:lpstr>КПК0611151!Область_печати</vt:lpstr>
      <vt:lpstr>КПК0615031!Область_печати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2021-02-04T14:35:48Z</cp:lastPrinted>
  <dcterms:created xsi:type="dcterms:W3CDTF">2016-08-15T09:54:21Z</dcterms:created>
  <dcterms:modified xsi:type="dcterms:W3CDTF">2021-02-18T06:54:06Z</dcterms:modified>
</cp:coreProperties>
</file>